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协议供货产品报价清单" sheetId="1" r:id="rId1"/>
  </sheets>
  <calcPr calcId="144525"/>
</workbook>
</file>

<file path=xl/sharedStrings.xml><?xml version="1.0" encoding="utf-8"?>
<sst xmlns="http://schemas.openxmlformats.org/spreadsheetml/2006/main" count="154" uniqueCount="58">
  <si>
    <t>第7包：（存储设备）（货物名称）</t>
  </si>
  <si>
    <t>投标人名称</t>
  </si>
  <si>
    <t>品牌</t>
  </si>
  <si>
    <t>市场价</t>
  </si>
  <si>
    <t>产品型号</t>
  </si>
  <si>
    <t>技术参数</t>
  </si>
  <si>
    <t>节能</t>
  </si>
  <si>
    <t>环保</t>
  </si>
  <si>
    <t>(1台-10台)</t>
  </si>
  <si>
    <t>(11台-20台)</t>
  </si>
  <si>
    <t>(21台-50台)</t>
  </si>
  <si>
    <t>交货期</t>
  </si>
  <si>
    <t>(元)</t>
  </si>
  <si>
    <t>产品</t>
  </si>
  <si>
    <t>优惠率</t>
  </si>
  <si>
    <t>最高限价</t>
  </si>
  <si>
    <t>浪潮电子信息产业股份术有限公司　</t>
  </si>
  <si>
    <t>浪潮</t>
  </si>
  <si>
    <t>AS2150G2（2U/12）</t>
  </si>
  <si>
    <t>双控, 标配32GB缓存.  标配BBU+Flash，本地复制（快照、卷镜像、卷克隆、卷备份、迁移）、自精简、QoS、DRAID. 功能；标配8个1Gb  iSCSI主机接口，可扩展FC、万兆、千兆主机接口；6块4T 7.2K硬盘</t>
  </si>
  <si>
    <t>√</t>
  </si>
  <si>
    <t>30天</t>
  </si>
  <si>
    <t>AS2150G2(2U/25)</t>
  </si>
  <si>
    <t>双控, 标配32GB缓存.  标配BBU+Flash，本地复制（快照、卷镜像、卷克隆、卷备份、迁移）、自精简、QoS、DRAID. 功能；标配8个1Gb  iSCSI主机接口，可扩展FC、万兆、千兆主机接口；8块1.2T 10K硬盘</t>
  </si>
  <si>
    <t>AS2200G2(2U/12)</t>
  </si>
  <si>
    <t>双控, 标配32GB缓存.  标配BBU+Flash，本地复制（快照、卷镜像、卷克隆、Lun拷贝、卷备份、迁移）、自精简、QoS、DRAID. 功能；标配8个1Gb  iSCSI主机接口，可扩展FC、万兆、千兆、FCoE主机接口；6块4T 7.2K硬盘
(+) 基础安装服务A</t>
  </si>
  <si>
    <t>AS2200G2(2U/25)</t>
  </si>
  <si>
    <t>双控, 标配32GB缓存.  标配BBU+Flash，本地复制（快照、卷镜像、卷克隆、Lun拷贝、卷备份、迁移）、自精简、QoS、DRAID. 功能；标配8个1Gb  iSCSI主机接口，可扩展FC、万兆、千兆、FCoE主机接口；8块1.2T 10K硬盘
(+) 基础安装服务A</t>
  </si>
  <si>
    <t>AS2600G2(2U/12)</t>
  </si>
  <si>
    <t>双控, 标配32GB缓存.  标配BBU+Flash，本地复制（快照、卷镜像、卷克隆、Lun拷贝、卷备份、迁移）、自精简、QoS、DRAID.8块4T 7.2K硬盘
功能；标配8个1Gb iSCSI主机接口，可扩展FC、万兆、千兆、FCoE主机接口；</t>
  </si>
  <si>
    <t>AS2600G2(2U/25)</t>
  </si>
  <si>
    <t>双控, 标配64GB缓存.  标配BBU+Flash，本地复制（快照、卷镜像、卷克隆、Lun拷贝、卷备份、迁移）、自精简、QoS、DRAID.10块1.2T 10K硬盘
功能；标配8个1Gb iSCSI主机接口+8个16GB FC接口，可扩展FC、万兆、千兆、FCoE主机接口；</t>
  </si>
  <si>
    <t>AS5300G2(2U/12)</t>
  </si>
  <si>
    <t>双控, 标配64GB缓存.  标配BBU+Flash，本地复制（快照、卷镜像、卷克隆、Lun拷贝、卷备份、迁移）、自精简、QoS、DRAID.10块4T 10K硬盘
功能；支持双活；标配8个1Gb iSCSI主机接口，8个16GB FC主机接口，可扩展FC、万兆、千兆、FCoE主机接口；</t>
  </si>
  <si>
    <t>AS5300G2(2U/25)</t>
  </si>
  <si>
    <t>双控, 标配128GB缓存.  标配BBU+Flash，本地复制（快照、卷镜像、卷克隆、Lun拷贝、卷备份、迁移）、自精简、QoS、DRAID.12块1.2T 10K硬盘
功能；支持双活；标配8个1Gb iSCSI主机接口，8个16GB FC主机接口，可扩展FC、万兆、千兆、FCoE主机接口；</t>
  </si>
  <si>
    <t>AS1500G2(4U/24)</t>
  </si>
  <si>
    <t>（4/24盘位）标配1个存储处理器；标配2个千兆主机接口；最大支持6个；标配16GB高速缓存；IP-SAN 软件包，具有IP-SAN、NAS、快照功能，24块3.5英寸企业级SAS硬盘，8TB，7200转</t>
  </si>
  <si>
    <t>AS1500G2扩展柜</t>
  </si>
  <si>
    <t>4U24盘位扩展柜，可放2.5寸及3.5寸硬盘；
机头跟扩展柜的数量之和不超过10个.扩展柜不含盘和托架</t>
  </si>
  <si>
    <t>FS6700</t>
  </si>
  <si>
    <t>FC交换机-48端口(12端口激活,含12个16Gb多模SFP)-双电源(交流)</t>
  </si>
  <si>
    <t>FS8500</t>
  </si>
  <si>
    <t>FC交换机-24端口(8端口激活,含8个16Gb多模SFP</t>
  </si>
  <si>
    <t xml:space="preserve">1.2TB，10000转，SAS盘，2.5寸 </t>
  </si>
  <si>
    <t>2.5英寸企业级SAS硬盘，1.2TB，10000转，</t>
  </si>
  <si>
    <t xml:space="preserve">1.8TB，10000转，SAS盘，2.5寸 </t>
  </si>
  <si>
    <t>2.5英寸企业级SAS硬盘，1.8TB，10000转</t>
  </si>
  <si>
    <t>4TB, 3.5, NL-SAS</t>
  </si>
  <si>
    <t>3.5英寸企业级SAS硬盘，4TB，7200转</t>
  </si>
  <si>
    <t>6TB, 3.5, NL-SAS</t>
  </si>
  <si>
    <t>3.5英寸企业级SAS硬盘，6TB，7200转</t>
  </si>
  <si>
    <t>8TB, 3.5, NL-SAS</t>
  </si>
  <si>
    <t>3.5英寸企业级SAS硬盘，8TB，7200转</t>
  </si>
  <si>
    <t>10TB 3.5  SAS</t>
  </si>
  <si>
    <t>3.5英寸企业级SAS硬盘，10TB，7200转</t>
  </si>
  <si>
    <t>FC 接口光纤卡</t>
  </si>
  <si>
    <t>4个16GB FC光纤接口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</si>
</sst>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b/>
      <sz val="10.5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1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1" fillId="22" borderId="14" applyNumberFormat="0" applyAlignment="0" applyProtection="0">
      <alignment vertical="center"/>
    </xf>
    <xf numFmtId="0" fontId="22" fillId="22" borderId="9" applyNumberFormat="0" applyAlignment="0" applyProtection="0">
      <alignment vertical="center"/>
    </xf>
    <xf numFmtId="0" fontId="23" fillId="23" borderId="15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9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9" fontId="2" fillId="0" borderId="3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9" fontId="2" fillId="0" borderId="4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0"/>
  <sheetViews>
    <sheetView tabSelected="1" workbookViewId="0">
      <selection activeCell="O2" sqref="O2:Q45"/>
    </sheetView>
  </sheetViews>
  <sheetFormatPr defaultColWidth="9" defaultRowHeight="13.5"/>
  <cols>
    <col min="1" max="1" width="8.5" customWidth="1"/>
    <col min="2" max="2" width="5.25" customWidth="1"/>
    <col min="3" max="3" width="6.375" customWidth="1"/>
    <col min="4" max="4" width="9" customWidth="1"/>
    <col min="5" max="5" width="21.375" customWidth="1"/>
    <col min="6" max="6" width="5.75" customWidth="1"/>
    <col min="7" max="7" width="5.375" customWidth="1"/>
    <col min="8" max="8" width="5.625" customWidth="1"/>
    <col min="9" max="9" width="7.75" customWidth="1"/>
    <col min="10" max="10" width="5.625" customWidth="1"/>
    <col min="11" max="11" width="8.125" customWidth="1"/>
    <col min="12" max="12" width="5.5" customWidth="1"/>
    <col min="13" max="13" width="7.625" customWidth="1"/>
    <col min="14" max="14" width="5.125" customWidth="1"/>
    <col min="15" max="15" width="8" customWidth="1"/>
    <col min="16" max="16" width="9.5" customWidth="1"/>
  </cols>
  <sheetData>
    <row r="1" ht="15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25.5" customHeight="1" spans="1:1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3"/>
      <c r="J2" s="3" t="s">
        <v>9</v>
      </c>
      <c r="K2" s="3"/>
      <c r="L2" s="3" t="s">
        <v>10</v>
      </c>
      <c r="M2" s="3"/>
      <c r="N2" s="2" t="s">
        <v>11</v>
      </c>
      <c r="O2" s="2"/>
      <c r="P2" s="2"/>
      <c r="Q2" s="2"/>
    </row>
    <row r="3" ht="26.25" customHeight="1" spans="1:17">
      <c r="A3" s="2"/>
      <c r="B3" s="2"/>
      <c r="C3" s="2" t="s">
        <v>12</v>
      </c>
      <c r="D3" s="2"/>
      <c r="E3" s="2"/>
      <c r="F3" s="2" t="s">
        <v>13</v>
      </c>
      <c r="G3" s="2" t="s">
        <v>13</v>
      </c>
      <c r="H3" s="2" t="s">
        <v>14</v>
      </c>
      <c r="I3" s="22" t="s">
        <v>15</v>
      </c>
      <c r="J3" s="2" t="s">
        <v>14</v>
      </c>
      <c r="K3" s="22" t="s">
        <v>15</v>
      </c>
      <c r="L3" s="2" t="s">
        <v>14</v>
      </c>
      <c r="M3" s="22" t="s">
        <v>15</v>
      </c>
      <c r="N3" s="2"/>
      <c r="O3" s="2"/>
      <c r="P3" s="2"/>
      <c r="Q3" s="2"/>
    </row>
    <row r="4" spans="1:17">
      <c r="A4" s="2" t="s">
        <v>16</v>
      </c>
      <c r="B4" s="2" t="s">
        <v>17</v>
      </c>
      <c r="C4" s="3">
        <v>129657</v>
      </c>
      <c r="D4" s="3" t="s">
        <v>18</v>
      </c>
      <c r="E4" s="4" t="s">
        <v>19</v>
      </c>
      <c r="F4" s="5" t="s">
        <v>20</v>
      </c>
      <c r="G4" s="5" t="s">
        <v>20</v>
      </c>
      <c r="H4" s="6">
        <v>0.05</v>
      </c>
      <c r="I4" s="22">
        <f>C4*0.95</f>
        <v>123174.15</v>
      </c>
      <c r="J4" s="6">
        <v>0.08</v>
      </c>
      <c r="K4" s="22">
        <f>C4*0.92</f>
        <v>119284.44</v>
      </c>
      <c r="L4" s="6">
        <v>0.1</v>
      </c>
      <c r="M4" s="22">
        <f>C4*0.9</f>
        <v>116691.3</v>
      </c>
      <c r="N4" s="2" t="s">
        <v>21</v>
      </c>
      <c r="O4" s="23"/>
      <c r="P4" s="23"/>
      <c r="Q4" s="23"/>
    </row>
    <row r="5" spans="1:17">
      <c r="A5" s="2"/>
      <c r="B5" s="2"/>
      <c r="C5" s="3"/>
      <c r="D5" s="3"/>
      <c r="E5" s="4"/>
      <c r="F5" s="5"/>
      <c r="G5" s="5"/>
      <c r="H5" s="6"/>
      <c r="I5" s="22"/>
      <c r="J5" s="6"/>
      <c r="K5" s="22"/>
      <c r="L5" s="6"/>
      <c r="M5" s="22"/>
      <c r="N5" s="2"/>
      <c r="O5" s="23"/>
      <c r="P5" s="23"/>
      <c r="Q5" s="23"/>
    </row>
    <row r="6" spans="1:17">
      <c r="A6" s="2"/>
      <c r="B6" s="2"/>
      <c r="C6" s="3"/>
      <c r="D6" s="3"/>
      <c r="E6" s="4"/>
      <c r="F6" s="5"/>
      <c r="G6" s="5"/>
      <c r="H6" s="6"/>
      <c r="I6" s="22"/>
      <c r="J6" s="6"/>
      <c r="K6" s="22"/>
      <c r="L6" s="6"/>
      <c r="M6" s="22"/>
      <c r="N6" s="2"/>
      <c r="O6" s="23"/>
      <c r="P6" s="23"/>
      <c r="Q6" s="23"/>
    </row>
    <row r="7" spans="1:17">
      <c r="A7" s="2"/>
      <c r="B7" s="2"/>
      <c r="C7" s="3"/>
      <c r="D7" s="3"/>
      <c r="E7" s="4"/>
      <c r="F7" s="5"/>
      <c r="G7" s="5"/>
      <c r="H7" s="6"/>
      <c r="I7" s="22"/>
      <c r="J7" s="6"/>
      <c r="K7" s="22"/>
      <c r="L7" s="6"/>
      <c r="M7" s="22"/>
      <c r="N7" s="2"/>
      <c r="O7" s="23"/>
      <c r="P7" s="23"/>
      <c r="Q7" s="23"/>
    </row>
    <row r="8" ht="35.25" customHeight="1" spans="1:17">
      <c r="A8" s="2"/>
      <c r="B8" s="2"/>
      <c r="C8" s="3"/>
      <c r="D8" s="3"/>
      <c r="E8" s="4"/>
      <c r="F8" s="5"/>
      <c r="G8" s="5"/>
      <c r="H8" s="6"/>
      <c r="I8" s="22"/>
      <c r="J8" s="6"/>
      <c r="K8" s="22"/>
      <c r="L8" s="6"/>
      <c r="M8" s="22"/>
      <c r="N8" s="2"/>
      <c r="O8" s="23"/>
      <c r="P8" s="23"/>
      <c r="Q8" s="23"/>
    </row>
    <row r="9" ht="2.25" customHeight="1" spans="1:17">
      <c r="A9" s="2"/>
      <c r="B9" s="2"/>
      <c r="C9" s="3"/>
      <c r="D9" s="3"/>
      <c r="E9" s="4"/>
      <c r="F9" s="5"/>
      <c r="G9" s="5"/>
      <c r="H9" s="6"/>
      <c r="I9" s="22"/>
      <c r="J9" s="6"/>
      <c r="K9" s="22"/>
      <c r="L9" s="6"/>
      <c r="M9" s="22"/>
      <c r="N9" s="2"/>
      <c r="O9" s="24"/>
      <c r="P9" s="24"/>
      <c r="Q9" s="23"/>
    </row>
    <row r="10" hidden="1" spans="1:17">
      <c r="A10" s="2"/>
      <c r="B10" s="2"/>
      <c r="C10" s="3"/>
      <c r="D10" s="3"/>
      <c r="E10" s="4"/>
      <c r="F10" s="5"/>
      <c r="G10" s="5"/>
      <c r="H10" s="6"/>
      <c r="I10" s="22"/>
      <c r="J10" s="6"/>
      <c r="K10" s="22"/>
      <c r="L10" s="6"/>
      <c r="M10" s="22"/>
      <c r="N10" s="2"/>
      <c r="O10" s="24"/>
      <c r="P10" s="24"/>
      <c r="Q10" s="24"/>
    </row>
    <row r="11" spans="1:17">
      <c r="A11" s="2" t="s">
        <v>16</v>
      </c>
      <c r="B11" s="2" t="s">
        <v>17</v>
      </c>
      <c r="C11" s="3">
        <v>133659</v>
      </c>
      <c r="D11" s="3" t="s">
        <v>22</v>
      </c>
      <c r="E11" s="4" t="s">
        <v>23</v>
      </c>
      <c r="F11" s="5" t="s">
        <v>20</v>
      </c>
      <c r="G11" s="5" t="s">
        <v>20</v>
      </c>
      <c r="H11" s="6">
        <v>0.05</v>
      </c>
      <c r="I11" s="22">
        <f>C11*0.95</f>
        <v>126976.05</v>
      </c>
      <c r="J11" s="6">
        <v>0.08</v>
      </c>
      <c r="K11" s="22">
        <f>C11*0.92</f>
        <v>122966.28</v>
      </c>
      <c r="L11" s="6">
        <v>0.1</v>
      </c>
      <c r="M11" s="22">
        <f>C11*0.9</f>
        <v>120293.1</v>
      </c>
      <c r="N11" s="2" t="s">
        <v>21</v>
      </c>
      <c r="O11" s="23"/>
      <c r="P11" s="23"/>
      <c r="Q11" s="23"/>
    </row>
    <row r="12" spans="1:17">
      <c r="A12" s="2"/>
      <c r="B12" s="2"/>
      <c r="C12" s="3"/>
      <c r="D12" s="3"/>
      <c r="E12" s="4"/>
      <c r="F12" s="5"/>
      <c r="G12" s="5"/>
      <c r="H12" s="6"/>
      <c r="I12" s="22"/>
      <c r="J12" s="6"/>
      <c r="K12" s="22"/>
      <c r="L12" s="6"/>
      <c r="M12" s="22"/>
      <c r="N12" s="2"/>
      <c r="O12" s="23"/>
      <c r="P12" s="23"/>
      <c r="Q12" s="23"/>
    </row>
    <row r="13" spans="1:17">
      <c r="A13" s="2"/>
      <c r="B13" s="2"/>
      <c r="C13" s="3"/>
      <c r="D13" s="3"/>
      <c r="E13" s="4"/>
      <c r="F13" s="5"/>
      <c r="G13" s="5"/>
      <c r="H13" s="6"/>
      <c r="I13" s="22"/>
      <c r="J13" s="6"/>
      <c r="K13" s="22"/>
      <c r="L13" s="6"/>
      <c r="M13" s="22"/>
      <c r="N13" s="2"/>
      <c r="O13" s="23"/>
      <c r="P13" s="23"/>
      <c r="Q13" s="23"/>
    </row>
    <row r="14" ht="49.5" customHeight="1" spans="1:17">
      <c r="A14" s="2"/>
      <c r="B14" s="2"/>
      <c r="C14" s="3"/>
      <c r="D14" s="3"/>
      <c r="E14" s="4"/>
      <c r="F14" s="5"/>
      <c r="G14" s="5"/>
      <c r="H14" s="6"/>
      <c r="I14" s="22"/>
      <c r="J14" s="6"/>
      <c r="K14" s="22"/>
      <c r="L14" s="6"/>
      <c r="M14" s="22"/>
      <c r="N14" s="2"/>
      <c r="O14" s="23"/>
      <c r="P14" s="23"/>
      <c r="Q14" s="23"/>
    </row>
    <row r="15" hidden="1" spans="1:17">
      <c r="A15" s="2"/>
      <c r="B15" s="2"/>
      <c r="C15" s="3"/>
      <c r="D15" s="3"/>
      <c r="E15" s="4"/>
      <c r="F15" s="5"/>
      <c r="G15" s="5"/>
      <c r="H15" s="6"/>
      <c r="I15" s="22"/>
      <c r="J15" s="6"/>
      <c r="K15" s="22"/>
      <c r="L15" s="6"/>
      <c r="M15" s="22"/>
      <c r="N15" s="2"/>
      <c r="O15" s="24"/>
      <c r="P15" s="24"/>
      <c r="Q15" s="24"/>
    </row>
    <row r="16" hidden="1" spans="1:17">
      <c r="A16" s="2"/>
      <c r="B16" s="2"/>
      <c r="C16" s="3"/>
      <c r="D16" s="3"/>
      <c r="E16" s="4"/>
      <c r="F16" s="5"/>
      <c r="G16" s="5"/>
      <c r="H16" s="6"/>
      <c r="I16" s="22"/>
      <c r="J16" s="6"/>
      <c r="K16" s="22"/>
      <c r="L16" s="6"/>
      <c r="M16" s="22"/>
      <c r="N16" s="2"/>
      <c r="O16" s="24"/>
      <c r="P16" s="24"/>
      <c r="Q16" s="24"/>
    </row>
    <row r="17" hidden="1" spans="1:17">
      <c r="A17" s="2"/>
      <c r="B17" s="2"/>
      <c r="C17" s="3"/>
      <c r="D17" s="3"/>
      <c r="E17" s="4"/>
      <c r="F17" s="5"/>
      <c r="G17" s="5"/>
      <c r="H17" s="6"/>
      <c r="I17" s="22"/>
      <c r="J17" s="6"/>
      <c r="K17" s="22"/>
      <c r="L17" s="6"/>
      <c r="M17" s="22"/>
      <c r="N17" s="2"/>
      <c r="O17" s="24"/>
      <c r="P17" s="24"/>
      <c r="Q17" s="24"/>
    </row>
    <row r="18" spans="1:17">
      <c r="A18" s="2" t="s">
        <v>16</v>
      </c>
      <c r="B18" s="2" t="s">
        <v>17</v>
      </c>
      <c r="C18" s="3">
        <v>158960</v>
      </c>
      <c r="D18" s="3" t="s">
        <v>24</v>
      </c>
      <c r="E18" s="4" t="s">
        <v>25</v>
      </c>
      <c r="F18" s="5" t="s">
        <v>20</v>
      </c>
      <c r="G18" s="5" t="s">
        <v>20</v>
      </c>
      <c r="H18" s="6">
        <v>0.05</v>
      </c>
      <c r="I18" s="22">
        <f>C18*0.95</f>
        <v>151012</v>
      </c>
      <c r="J18" s="6">
        <v>0.08</v>
      </c>
      <c r="K18" s="22">
        <f>C18*0.92</f>
        <v>146243.2</v>
      </c>
      <c r="L18" s="6">
        <v>0.1</v>
      </c>
      <c r="M18" s="22">
        <f>C18*0.9</f>
        <v>143064</v>
      </c>
      <c r="N18" s="2" t="s">
        <v>21</v>
      </c>
      <c r="O18" s="23"/>
      <c r="P18" s="23"/>
      <c r="Q18" s="23"/>
    </row>
    <row r="19" spans="1:17">
      <c r="A19" s="2"/>
      <c r="B19" s="2"/>
      <c r="C19" s="3"/>
      <c r="D19" s="3"/>
      <c r="E19" s="4"/>
      <c r="F19" s="5"/>
      <c r="G19" s="5"/>
      <c r="H19" s="6"/>
      <c r="I19" s="22"/>
      <c r="J19" s="6"/>
      <c r="K19" s="22"/>
      <c r="L19" s="6"/>
      <c r="M19" s="22"/>
      <c r="N19" s="2"/>
      <c r="O19" s="23"/>
      <c r="P19" s="23"/>
      <c r="Q19" s="23"/>
    </row>
    <row r="20" spans="1:17">
      <c r="A20" s="2"/>
      <c r="B20" s="2"/>
      <c r="C20" s="3"/>
      <c r="D20" s="3"/>
      <c r="E20" s="4"/>
      <c r="F20" s="5"/>
      <c r="G20" s="5"/>
      <c r="H20" s="6"/>
      <c r="I20" s="22"/>
      <c r="J20" s="6"/>
      <c r="K20" s="22"/>
      <c r="L20" s="6"/>
      <c r="M20" s="22"/>
      <c r="N20" s="2"/>
      <c r="O20" s="23"/>
      <c r="P20" s="23"/>
      <c r="Q20" s="23"/>
    </row>
    <row r="21" spans="1:17">
      <c r="A21" s="2"/>
      <c r="B21" s="2"/>
      <c r="C21" s="3"/>
      <c r="D21" s="3"/>
      <c r="E21" s="4"/>
      <c r="F21" s="5"/>
      <c r="G21" s="5"/>
      <c r="H21" s="6"/>
      <c r="I21" s="22"/>
      <c r="J21" s="6"/>
      <c r="K21" s="22"/>
      <c r="L21" s="6"/>
      <c r="M21" s="22"/>
      <c r="N21" s="2"/>
      <c r="O21" s="23"/>
      <c r="P21" s="23"/>
      <c r="Q21" s="23"/>
    </row>
    <row r="22" ht="27.75" customHeight="1" spans="1:17">
      <c r="A22" s="2"/>
      <c r="B22" s="2"/>
      <c r="C22" s="3"/>
      <c r="D22" s="3"/>
      <c r="E22" s="4"/>
      <c r="F22" s="5"/>
      <c r="G22" s="5"/>
      <c r="H22" s="6"/>
      <c r="I22" s="22"/>
      <c r="J22" s="6"/>
      <c r="K22" s="22"/>
      <c r="L22" s="6"/>
      <c r="M22" s="22"/>
      <c r="N22" s="2"/>
      <c r="O22" s="23"/>
      <c r="P22" s="23"/>
      <c r="Q22" s="23"/>
    </row>
    <row r="23" ht="33.75" customHeight="1" spans="1:17">
      <c r="A23" s="2"/>
      <c r="B23" s="2"/>
      <c r="C23" s="3"/>
      <c r="D23" s="3"/>
      <c r="E23" s="4"/>
      <c r="F23" s="5"/>
      <c r="G23" s="5"/>
      <c r="H23" s="6"/>
      <c r="I23" s="22"/>
      <c r="J23" s="6"/>
      <c r="K23" s="22"/>
      <c r="L23" s="6"/>
      <c r="M23" s="22"/>
      <c r="N23" s="2"/>
      <c r="O23" s="23"/>
      <c r="P23" s="23"/>
      <c r="Q23" s="23"/>
    </row>
    <row r="24" hidden="1" spans="1:17">
      <c r="A24" s="2"/>
      <c r="B24" s="2"/>
      <c r="C24" s="3"/>
      <c r="D24" s="3"/>
      <c r="E24" s="4"/>
      <c r="F24" s="5"/>
      <c r="G24" s="5"/>
      <c r="H24" s="6"/>
      <c r="I24" s="22"/>
      <c r="J24" s="6"/>
      <c r="K24" s="22"/>
      <c r="L24" s="6"/>
      <c r="M24" s="22"/>
      <c r="N24" s="2"/>
      <c r="O24" s="2"/>
      <c r="P24" s="2"/>
      <c r="Q24" s="2"/>
    </row>
    <row r="25" ht="121.5" customHeight="1" spans="1:17">
      <c r="A25" s="7" t="s">
        <v>16</v>
      </c>
      <c r="B25" s="8" t="s">
        <v>17</v>
      </c>
      <c r="C25" s="2">
        <v>176676</v>
      </c>
      <c r="D25" s="2" t="s">
        <v>26</v>
      </c>
      <c r="E25" s="7" t="s">
        <v>27</v>
      </c>
      <c r="F25" s="9" t="s">
        <v>20</v>
      </c>
      <c r="G25" s="9" t="s">
        <v>20</v>
      </c>
      <c r="H25" s="10">
        <v>0.05</v>
      </c>
      <c r="I25" s="25">
        <f t="shared" ref="I25:I40" si="0">C25*0.95</f>
        <v>167842.2</v>
      </c>
      <c r="J25" s="10">
        <v>0.08</v>
      </c>
      <c r="K25" s="25">
        <f t="shared" ref="K25:K40" si="1">C25*0.92</f>
        <v>162541.92</v>
      </c>
      <c r="L25" s="10">
        <v>0.1</v>
      </c>
      <c r="M25" s="22">
        <f t="shared" ref="M25:M40" si="2">C25*0.9</f>
        <v>159008.4</v>
      </c>
      <c r="N25" s="8" t="s">
        <v>21</v>
      </c>
      <c r="O25" s="23"/>
      <c r="P25" s="23"/>
      <c r="Q25" s="23"/>
    </row>
    <row r="26" ht="119.25" customHeight="1" spans="1:17">
      <c r="A26" s="7" t="s">
        <v>16</v>
      </c>
      <c r="B26" s="8" t="s">
        <v>17</v>
      </c>
      <c r="C26" s="8">
        <v>216987</v>
      </c>
      <c r="D26" s="2" t="s">
        <v>28</v>
      </c>
      <c r="E26" s="7" t="s">
        <v>29</v>
      </c>
      <c r="F26" s="9" t="s">
        <v>20</v>
      </c>
      <c r="G26" s="9" t="s">
        <v>20</v>
      </c>
      <c r="H26" s="10">
        <v>0.05</v>
      </c>
      <c r="I26" s="25">
        <f t="shared" si="0"/>
        <v>206137.65</v>
      </c>
      <c r="J26" s="10">
        <v>0.08</v>
      </c>
      <c r="K26" s="25">
        <f t="shared" si="1"/>
        <v>199628.04</v>
      </c>
      <c r="L26" s="10">
        <v>0.1</v>
      </c>
      <c r="M26" s="26">
        <f t="shared" si="2"/>
        <v>195288.3</v>
      </c>
      <c r="N26" s="8" t="s">
        <v>21</v>
      </c>
      <c r="O26" s="23"/>
      <c r="P26" s="23"/>
      <c r="Q26" s="23"/>
    </row>
    <row r="27" ht="110.25" customHeight="1" spans="1:17">
      <c r="A27" s="7" t="s">
        <v>16</v>
      </c>
      <c r="B27" s="8" t="s">
        <v>17</v>
      </c>
      <c r="C27" s="8">
        <v>239653</v>
      </c>
      <c r="D27" s="2" t="s">
        <v>30</v>
      </c>
      <c r="E27" s="7" t="s">
        <v>31</v>
      </c>
      <c r="F27" s="9" t="s">
        <v>20</v>
      </c>
      <c r="G27" s="9" t="s">
        <v>20</v>
      </c>
      <c r="H27" s="10">
        <v>0.05</v>
      </c>
      <c r="I27" s="25">
        <f t="shared" si="0"/>
        <v>227670.35</v>
      </c>
      <c r="J27" s="10">
        <v>0.08</v>
      </c>
      <c r="K27" s="25">
        <f t="shared" si="1"/>
        <v>220480.76</v>
      </c>
      <c r="L27" s="10">
        <v>0.1</v>
      </c>
      <c r="M27" s="26">
        <f t="shared" si="2"/>
        <v>215687.7</v>
      </c>
      <c r="N27" s="8" t="s">
        <v>21</v>
      </c>
      <c r="O27" s="23"/>
      <c r="P27" s="23"/>
      <c r="Q27" s="23"/>
    </row>
    <row r="28" ht="117" customHeight="1" spans="1:17">
      <c r="A28" s="7" t="s">
        <v>16</v>
      </c>
      <c r="B28" s="8" t="s">
        <v>17</v>
      </c>
      <c r="C28" s="8">
        <v>297967</v>
      </c>
      <c r="D28" s="2" t="s">
        <v>32</v>
      </c>
      <c r="E28" s="7" t="s">
        <v>33</v>
      </c>
      <c r="F28" s="9" t="s">
        <v>20</v>
      </c>
      <c r="G28" s="9" t="s">
        <v>20</v>
      </c>
      <c r="H28" s="10">
        <v>0.05</v>
      </c>
      <c r="I28" s="25">
        <f t="shared" si="0"/>
        <v>283068.65</v>
      </c>
      <c r="J28" s="10">
        <v>0.08</v>
      </c>
      <c r="K28" s="25">
        <f t="shared" si="1"/>
        <v>274129.64</v>
      </c>
      <c r="L28" s="10">
        <v>0.1</v>
      </c>
      <c r="M28" s="22">
        <f t="shared" si="2"/>
        <v>268170.3</v>
      </c>
      <c r="N28" s="8" t="s">
        <v>21</v>
      </c>
      <c r="O28" s="23"/>
      <c r="P28" s="23"/>
      <c r="Q28" s="23"/>
    </row>
    <row r="29" ht="121.5" customHeight="1" spans="1:17">
      <c r="A29" s="11" t="s">
        <v>16</v>
      </c>
      <c r="B29" s="12" t="s">
        <v>17</v>
      </c>
      <c r="C29" s="12">
        <v>339568</v>
      </c>
      <c r="D29" s="13" t="s">
        <v>34</v>
      </c>
      <c r="E29" s="11" t="s">
        <v>35</v>
      </c>
      <c r="F29" s="14" t="s">
        <v>20</v>
      </c>
      <c r="G29" s="14" t="s">
        <v>20</v>
      </c>
      <c r="H29" s="15">
        <v>0.05</v>
      </c>
      <c r="I29" s="27">
        <f t="shared" si="0"/>
        <v>322589.6</v>
      </c>
      <c r="J29" s="15">
        <v>0.08</v>
      </c>
      <c r="K29" s="27">
        <f t="shared" si="1"/>
        <v>312402.56</v>
      </c>
      <c r="L29" s="15">
        <v>0.1</v>
      </c>
      <c r="M29" s="28">
        <f t="shared" si="2"/>
        <v>305611.2</v>
      </c>
      <c r="N29" s="12" t="s">
        <v>21</v>
      </c>
      <c r="O29" s="29"/>
      <c r="P29" s="29"/>
      <c r="Q29" s="29"/>
    </row>
    <row r="30" ht="121.5" customHeight="1" spans="1:17">
      <c r="A30" s="11" t="s">
        <v>16</v>
      </c>
      <c r="B30" s="12" t="s">
        <v>17</v>
      </c>
      <c r="C30" s="12">
        <v>125380</v>
      </c>
      <c r="D30" s="13" t="s">
        <v>36</v>
      </c>
      <c r="E30" s="11" t="s">
        <v>37</v>
      </c>
      <c r="F30" s="14" t="s">
        <v>20</v>
      </c>
      <c r="G30" s="14" t="s">
        <v>20</v>
      </c>
      <c r="H30" s="15">
        <v>0.05</v>
      </c>
      <c r="I30" s="27">
        <f t="shared" si="0"/>
        <v>119111</v>
      </c>
      <c r="J30" s="15">
        <v>0.08</v>
      </c>
      <c r="K30" s="27">
        <f t="shared" si="1"/>
        <v>115349.6</v>
      </c>
      <c r="L30" s="15">
        <v>0.1</v>
      </c>
      <c r="M30" s="28">
        <f t="shared" si="2"/>
        <v>112842</v>
      </c>
      <c r="N30" s="30" t="s">
        <v>21</v>
      </c>
      <c r="O30" s="31"/>
      <c r="P30" s="31"/>
      <c r="Q30" s="31"/>
    </row>
    <row r="31" ht="121.5" customHeight="1" spans="1:17">
      <c r="A31" s="11" t="s">
        <v>16</v>
      </c>
      <c r="B31" s="12" t="s">
        <v>17</v>
      </c>
      <c r="C31" s="12">
        <v>53280</v>
      </c>
      <c r="D31" s="13" t="s">
        <v>38</v>
      </c>
      <c r="E31" s="11" t="s">
        <v>39</v>
      </c>
      <c r="F31" s="14" t="s">
        <v>20</v>
      </c>
      <c r="G31" s="14" t="s">
        <v>20</v>
      </c>
      <c r="H31" s="15">
        <v>0.05</v>
      </c>
      <c r="I31" s="27">
        <f t="shared" si="0"/>
        <v>50616</v>
      </c>
      <c r="J31" s="15">
        <v>0.08</v>
      </c>
      <c r="K31" s="27">
        <f t="shared" si="1"/>
        <v>49017.6</v>
      </c>
      <c r="L31" s="15">
        <v>0.1</v>
      </c>
      <c r="M31" s="28">
        <f t="shared" si="2"/>
        <v>47952</v>
      </c>
      <c r="N31" s="30" t="s">
        <v>21</v>
      </c>
      <c r="O31" s="32"/>
      <c r="P31" s="32"/>
      <c r="Q31" s="32"/>
    </row>
    <row r="32" ht="48.75" customHeight="1" spans="1:17">
      <c r="A32" s="11" t="s">
        <v>16</v>
      </c>
      <c r="B32" s="16" t="s">
        <v>17</v>
      </c>
      <c r="C32" s="16">
        <v>60590</v>
      </c>
      <c r="D32" s="17" t="s">
        <v>40</v>
      </c>
      <c r="E32" s="18" t="s">
        <v>41</v>
      </c>
      <c r="F32" s="19" t="s">
        <v>20</v>
      </c>
      <c r="G32" s="19" t="s">
        <v>20</v>
      </c>
      <c r="H32" s="20">
        <v>0.05</v>
      </c>
      <c r="I32" s="33">
        <f t="shared" si="0"/>
        <v>57560.5</v>
      </c>
      <c r="J32" s="20">
        <v>0.08</v>
      </c>
      <c r="K32" s="33">
        <f t="shared" si="1"/>
        <v>55742.8</v>
      </c>
      <c r="L32" s="20">
        <v>0.1</v>
      </c>
      <c r="M32" s="34">
        <f t="shared" si="2"/>
        <v>54531</v>
      </c>
      <c r="N32" s="16" t="s">
        <v>21</v>
      </c>
      <c r="O32" s="31"/>
      <c r="P32" s="31"/>
      <c r="Q32" s="31"/>
    </row>
    <row r="33" ht="48.75" customHeight="1" spans="1:17">
      <c r="A33" s="11" t="s">
        <v>16</v>
      </c>
      <c r="B33" s="16" t="s">
        <v>17</v>
      </c>
      <c r="C33" s="16">
        <v>53800</v>
      </c>
      <c r="D33" s="17" t="s">
        <v>42</v>
      </c>
      <c r="E33" s="18" t="s">
        <v>43</v>
      </c>
      <c r="F33" s="19" t="s">
        <v>20</v>
      </c>
      <c r="G33" s="19" t="s">
        <v>20</v>
      </c>
      <c r="H33" s="20">
        <v>0.05</v>
      </c>
      <c r="I33" s="33">
        <f t="shared" si="0"/>
        <v>51110</v>
      </c>
      <c r="J33" s="20">
        <v>0.08</v>
      </c>
      <c r="K33" s="33">
        <f t="shared" si="1"/>
        <v>49496</v>
      </c>
      <c r="L33" s="20">
        <v>0.1</v>
      </c>
      <c r="M33" s="34">
        <f t="shared" si="2"/>
        <v>48420</v>
      </c>
      <c r="N33" s="16" t="s">
        <v>21</v>
      </c>
      <c r="O33" s="31"/>
      <c r="P33" s="31"/>
      <c r="Q33" s="31"/>
    </row>
    <row r="34" ht="45.75" spans="1:17">
      <c r="A34" s="11" t="s">
        <v>16</v>
      </c>
      <c r="B34" s="16" t="s">
        <v>17</v>
      </c>
      <c r="C34" s="16">
        <v>5752</v>
      </c>
      <c r="D34" s="18" t="s">
        <v>44</v>
      </c>
      <c r="E34" s="18" t="s">
        <v>45</v>
      </c>
      <c r="F34" s="19" t="s">
        <v>20</v>
      </c>
      <c r="G34" s="19" t="s">
        <v>20</v>
      </c>
      <c r="H34" s="20">
        <v>0.05</v>
      </c>
      <c r="I34" s="33">
        <f t="shared" si="0"/>
        <v>5464.4</v>
      </c>
      <c r="J34" s="20">
        <v>0.08</v>
      </c>
      <c r="K34" s="33">
        <f t="shared" si="1"/>
        <v>5291.84</v>
      </c>
      <c r="L34" s="20">
        <v>0.1</v>
      </c>
      <c r="M34" s="34">
        <f t="shared" si="2"/>
        <v>5176.8</v>
      </c>
      <c r="N34" s="16" t="s">
        <v>21</v>
      </c>
      <c r="O34" s="31"/>
      <c r="P34" s="31"/>
      <c r="Q34" s="31"/>
    </row>
    <row r="35" ht="45.75" spans="1:17">
      <c r="A35" s="11" t="s">
        <v>16</v>
      </c>
      <c r="B35" s="16" t="s">
        <v>17</v>
      </c>
      <c r="C35" s="16">
        <v>6980</v>
      </c>
      <c r="D35" s="18" t="s">
        <v>46</v>
      </c>
      <c r="E35" s="18" t="s">
        <v>47</v>
      </c>
      <c r="F35" s="19" t="s">
        <v>20</v>
      </c>
      <c r="G35" s="19" t="s">
        <v>20</v>
      </c>
      <c r="H35" s="20">
        <v>0.05</v>
      </c>
      <c r="I35" s="33">
        <f t="shared" si="0"/>
        <v>6631</v>
      </c>
      <c r="J35" s="20">
        <v>0.08</v>
      </c>
      <c r="K35" s="33">
        <f t="shared" si="1"/>
        <v>6421.6</v>
      </c>
      <c r="L35" s="20">
        <v>0.1</v>
      </c>
      <c r="M35" s="34">
        <f t="shared" si="2"/>
        <v>6282</v>
      </c>
      <c r="N35" s="16" t="s">
        <v>21</v>
      </c>
      <c r="O35" s="31"/>
      <c r="P35" s="31"/>
      <c r="Q35" s="31"/>
    </row>
    <row r="36" ht="34.5" spans="1:17">
      <c r="A36" s="11" t="s">
        <v>16</v>
      </c>
      <c r="B36" s="16" t="s">
        <v>17</v>
      </c>
      <c r="C36" s="16">
        <v>4850</v>
      </c>
      <c r="D36" s="18" t="s">
        <v>48</v>
      </c>
      <c r="E36" s="18" t="s">
        <v>49</v>
      </c>
      <c r="F36" s="19" t="s">
        <v>20</v>
      </c>
      <c r="G36" s="19" t="s">
        <v>20</v>
      </c>
      <c r="H36" s="20">
        <v>0.05</v>
      </c>
      <c r="I36" s="33">
        <f t="shared" si="0"/>
        <v>4607.5</v>
      </c>
      <c r="J36" s="20">
        <v>0.08</v>
      </c>
      <c r="K36" s="33">
        <f t="shared" si="1"/>
        <v>4462</v>
      </c>
      <c r="L36" s="20">
        <v>0.1</v>
      </c>
      <c r="M36" s="34">
        <f t="shared" si="2"/>
        <v>4365</v>
      </c>
      <c r="N36" s="16" t="s">
        <v>21</v>
      </c>
      <c r="O36" s="31"/>
      <c r="P36" s="31"/>
      <c r="Q36" s="31"/>
    </row>
    <row r="37" ht="34.5" spans="1:17">
      <c r="A37" s="11" t="s">
        <v>16</v>
      </c>
      <c r="B37" s="16" t="s">
        <v>17</v>
      </c>
      <c r="C37" s="16">
        <v>5180</v>
      </c>
      <c r="D37" s="18" t="s">
        <v>50</v>
      </c>
      <c r="E37" s="18" t="s">
        <v>51</v>
      </c>
      <c r="F37" s="19" t="s">
        <v>20</v>
      </c>
      <c r="G37" s="19" t="s">
        <v>20</v>
      </c>
      <c r="H37" s="20">
        <v>0.05</v>
      </c>
      <c r="I37" s="33">
        <f t="shared" si="0"/>
        <v>4921</v>
      </c>
      <c r="J37" s="20">
        <v>0.08</v>
      </c>
      <c r="K37" s="33">
        <f t="shared" si="1"/>
        <v>4765.6</v>
      </c>
      <c r="L37" s="20">
        <v>0.1</v>
      </c>
      <c r="M37" s="34">
        <f t="shared" si="2"/>
        <v>4662</v>
      </c>
      <c r="N37" s="16" t="s">
        <v>21</v>
      </c>
      <c r="O37" s="31"/>
      <c r="P37" s="31"/>
      <c r="Q37" s="31"/>
    </row>
    <row r="38" ht="33.75" spans="1:17">
      <c r="A38" s="11" t="s">
        <v>16</v>
      </c>
      <c r="B38" s="16" t="s">
        <v>17</v>
      </c>
      <c r="C38" s="16">
        <v>5500</v>
      </c>
      <c r="D38" s="18" t="s">
        <v>52</v>
      </c>
      <c r="E38" s="18" t="s">
        <v>53</v>
      </c>
      <c r="F38" s="19" t="s">
        <v>20</v>
      </c>
      <c r="G38" s="19" t="s">
        <v>20</v>
      </c>
      <c r="H38" s="20">
        <v>0.05</v>
      </c>
      <c r="I38" s="33">
        <f t="shared" si="0"/>
        <v>5225</v>
      </c>
      <c r="J38" s="20">
        <v>0.08</v>
      </c>
      <c r="K38" s="33">
        <f t="shared" si="1"/>
        <v>5060</v>
      </c>
      <c r="L38" s="20">
        <v>0.1</v>
      </c>
      <c r="M38" s="34">
        <f t="shared" si="2"/>
        <v>4950</v>
      </c>
      <c r="N38" s="16" t="s">
        <v>21</v>
      </c>
      <c r="O38" s="31"/>
      <c r="P38" s="31"/>
      <c r="Q38" s="31"/>
    </row>
    <row r="39" ht="33.75" spans="1:17">
      <c r="A39" s="18" t="s">
        <v>16</v>
      </c>
      <c r="B39" s="21" t="s">
        <v>17</v>
      </c>
      <c r="C39" s="16">
        <v>7360</v>
      </c>
      <c r="D39" s="18" t="s">
        <v>54</v>
      </c>
      <c r="E39" s="18" t="s">
        <v>55</v>
      </c>
      <c r="F39" s="19" t="s">
        <v>20</v>
      </c>
      <c r="G39" s="19" t="s">
        <v>20</v>
      </c>
      <c r="H39" s="20">
        <v>0.05</v>
      </c>
      <c r="I39" s="33">
        <f t="shared" si="0"/>
        <v>6992</v>
      </c>
      <c r="J39" s="20">
        <v>0.08</v>
      </c>
      <c r="K39" s="33">
        <f t="shared" si="1"/>
        <v>6771.2</v>
      </c>
      <c r="L39" s="20">
        <v>0.1</v>
      </c>
      <c r="M39" s="34">
        <f t="shared" si="2"/>
        <v>6624</v>
      </c>
      <c r="N39" s="16" t="s">
        <v>21</v>
      </c>
      <c r="O39" s="31"/>
      <c r="P39" s="31"/>
      <c r="Q39" s="31"/>
    </row>
    <row r="40" ht="33.75" spans="1:17">
      <c r="A40" s="18" t="s">
        <v>16</v>
      </c>
      <c r="B40" s="21" t="s">
        <v>17</v>
      </c>
      <c r="C40" s="16">
        <v>42500</v>
      </c>
      <c r="D40" s="18" t="s">
        <v>56</v>
      </c>
      <c r="E40" s="18" t="s">
        <v>57</v>
      </c>
      <c r="F40" s="19" t="s">
        <v>20</v>
      </c>
      <c r="G40" s="19" t="s">
        <v>20</v>
      </c>
      <c r="H40" s="20">
        <v>0.05</v>
      </c>
      <c r="I40" s="33">
        <f t="shared" si="0"/>
        <v>40375</v>
      </c>
      <c r="J40" s="20">
        <v>0.08</v>
      </c>
      <c r="K40" s="33">
        <f t="shared" si="1"/>
        <v>39100</v>
      </c>
      <c r="L40" s="20">
        <v>0.1</v>
      </c>
      <c r="M40" s="34">
        <f t="shared" si="2"/>
        <v>38250</v>
      </c>
      <c r="N40" s="16" t="s">
        <v>21</v>
      </c>
      <c r="O40" s="31"/>
      <c r="P40" s="31"/>
      <c r="Q40" s="31"/>
    </row>
  </sheetData>
  <mergeCells count="63">
    <mergeCell ref="A1:Q1"/>
    <mergeCell ref="H2:I2"/>
    <mergeCell ref="J2:K2"/>
    <mergeCell ref="L2:M2"/>
    <mergeCell ref="A2:A3"/>
    <mergeCell ref="A4:A10"/>
    <mergeCell ref="A11:A17"/>
    <mergeCell ref="A18:A24"/>
    <mergeCell ref="B2:B3"/>
    <mergeCell ref="B4:B10"/>
    <mergeCell ref="B11:B17"/>
    <mergeCell ref="B18:B24"/>
    <mergeCell ref="C4:C10"/>
    <mergeCell ref="C11:C17"/>
    <mergeCell ref="C18:C24"/>
    <mergeCell ref="D2:D3"/>
    <mergeCell ref="D4:D10"/>
    <mergeCell ref="D11:D17"/>
    <mergeCell ref="D18:D24"/>
    <mergeCell ref="E2:E3"/>
    <mergeCell ref="E4:E10"/>
    <mergeCell ref="E11:E17"/>
    <mergeCell ref="E18:E24"/>
    <mergeCell ref="F4:F10"/>
    <mergeCell ref="F11:F17"/>
    <mergeCell ref="F18:F24"/>
    <mergeCell ref="G4:G10"/>
    <mergeCell ref="G11:G17"/>
    <mergeCell ref="G18:G24"/>
    <mergeCell ref="H4:H10"/>
    <mergeCell ref="H11:H17"/>
    <mergeCell ref="H18:H24"/>
    <mergeCell ref="I4:I10"/>
    <mergeCell ref="I11:I17"/>
    <mergeCell ref="I18:I24"/>
    <mergeCell ref="J4:J10"/>
    <mergeCell ref="J11:J17"/>
    <mergeCell ref="J18:J24"/>
    <mergeCell ref="K4:K10"/>
    <mergeCell ref="K11:K17"/>
    <mergeCell ref="K18:K24"/>
    <mergeCell ref="L4:L10"/>
    <mergeCell ref="L11:L17"/>
    <mergeCell ref="L18:L24"/>
    <mergeCell ref="M4:M10"/>
    <mergeCell ref="M11:M17"/>
    <mergeCell ref="M18:M24"/>
    <mergeCell ref="N2:N3"/>
    <mergeCell ref="N4:N10"/>
    <mergeCell ref="N11:N17"/>
    <mergeCell ref="N18:N24"/>
    <mergeCell ref="O2:O3"/>
    <mergeCell ref="O4:O8"/>
    <mergeCell ref="O11:O14"/>
    <mergeCell ref="O18:O23"/>
    <mergeCell ref="P2:P3"/>
    <mergeCell ref="P4:P8"/>
    <mergeCell ref="P11:P14"/>
    <mergeCell ref="P18:P23"/>
    <mergeCell ref="Q2:Q3"/>
    <mergeCell ref="Q4:Q9"/>
    <mergeCell ref="Q11:Q14"/>
    <mergeCell ref="Q18:Q23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协议供货产品报价清单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小白白</cp:lastModifiedBy>
  <dcterms:created xsi:type="dcterms:W3CDTF">2006-09-16T00:00:00Z</dcterms:created>
  <cp:lastPrinted>2020-03-04T03:09:00Z</cp:lastPrinted>
  <dcterms:modified xsi:type="dcterms:W3CDTF">2020-12-23T02:59:17Z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(2)JpNttx7fCSaIpCTyu9k+KoWsM56pbi/Z7XAso6fb5UljpUtyj2vNQJKtOjnQZhIC3O5xrFh8
1x4l+Gb6Q8bDruuEVLUa3gxN1jqWTFpxuY0iDe/ecDJRPPQJZqOs1ZM6NkFdrAWBX/+Exjht
EkYHbJydBfe/Rj+o7q63t6gMMNCUJMM4VpSWphzjcEGUlInsCSalZ8IjFK4wD4v/mc0Oka2O
/fqksgg+lsf6ReBnZY</vt:lpwstr>
  </property>
  <property fmtid="{D5CDD505-2E9C-101B-9397-08002B2CF9AE}" pid="3" name="_2015_ms_pID_7253431">
    <vt:lpwstr>fVHneQHnpI+wi3GEwDhI8PVPOD1NE6Qmn6I6lyWYBv1SLsniC84cOK
ptEorKDgh9VxW1Fw5aMcoObsAuu6lq6poAWiDFgHkdF6Z2cVf68ct3rBC27fccuJg1XcCFnI
pveOdRKlmSYaoMQJ1CFuuUCNupPCeUxyiDWBoWT5mry1AYpu5P2XDhIeXneNsGq28GU=</vt:lpwstr>
  </property>
  <property fmtid="{D5CDD505-2E9C-101B-9397-08002B2CF9AE}" pid="4" name="KSOProductBuildVer">
    <vt:lpwstr>2052-11.1.0.10132</vt:lpwstr>
  </property>
</Properties>
</file>